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1.Enero 2026/"/>
    </mc:Choice>
  </mc:AlternateContent>
  <xr:revisionPtr revIDLastSave="10102" documentId="8_{8BD8E3C2-CC2B-4983-90B7-F73E2EB4EC37}" xr6:coauthVersionLast="47" xr6:coauthVersionMax="47" xr10:uidLastSave="{BBAE4B0F-7296-480B-ACB3-7169B7E62477}"/>
  <bookViews>
    <workbookView xWindow="-120" yWindow="-120" windowWidth="24240" windowHeight="13140" xr2:uid="{00000000-000D-0000-FFFF-FFFF00000000}"/>
  </bookViews>
  <sheets>
    <sheet name="Pagos a Proveedores" sheetId="14" r:id="rId1"/>
  </sheets>
  <definedNames>
    <definedName name="_xlnm._FilterDatabase" localSheetId="0" hidden="1">'Pagos a Proveedores'!$A$5:$I$11</definedName>
    <definedName name="_xlnm.Print_Area" localSheetId="0">'Pagos a Proveedores'!$A$1:$I$17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4" l="1"/>
  <c r="H11" i="14"/>
  <c r="F11" i="14"/>
  <c r="A9" i="14" l="1"/>
  <c r="A10" i="14" s="1"/>
</calcChain>
</file>

<file path=xl/sharedStrings.xml><?xml version="1.0" encoding="utf-8"?>
<sst xmlns="http://schemas.openxmlformats.org/spreadsheetml/2006/main" count="44" uniqueCount="40">
  <si>
    <t>No.</t>
  </si>
  <si>
    <t xml:space="preserve">Proveedor </t>
  </si>
  <si>
    <t>Total</t>
  </si>
  <si>
    <t>Concepto</t>
  </si>
  <si>
    <t xml:space="preserve"> </t>
  </si>
  <si>
    <t xml:space="preserve">Monto Pagado a la Fecha </t>
  </si>
  <si>
    <t>Monto Pendiente</t>
  </si>
  <si>
    <t>Fecha de Factura</t>
  </si>
  <si>
    <t>No. de Factura (NCF)</t>
  </si>
  <si>
    <t>Monto Facturado</t>
  </si>
  <si>
    <t>Contadora</t>
  </si>
  <si>
    <t xml:space="preserve">Glarquis Gómez </t>
  </si>
  <si>
    <t>Encargada Financiera</t>
  </si>
  <si>
    <t xml:space="preserve">Leydy de los Santos </t>
  </si>
  <si>
    <t xml:space="preserve">                                                              Pagos Realizados a Proveedores </t>
  </si>
  <si>
    <t xml:space="preserve">                                                                         Expresado en RD$</t>
  </si>
  <si>
    <t>Preparado Por:</t>
  </si>
  <si>
    <t>Revisado Por</t>
  </si>
  <si>
    <t>Completado</t>
  </si>
  <si>
    <t>Estado (Completado,  Pendiente o Atrasado)</t>
  </si>
  <si>
    <t>Aprobado Por:</t>
  </si>
  <si>
    <t xml:space="preserve">                            Instituto de Educación Superior en Formación Diplomática y Consular</t>
  </si>
  <si>
    <t>Rafael Marté</t>
  </si>
  <si>
    <t>Encargado Depto. Planificación y Desarrollo</t>
  </si>
  <si>
    <t xml:space="preserve">                                                                Al 31 de Enero del año 2026</t>
  </si>
  <si>
    <t>Mercedes Alonso Romero</t>
  </si>
  <si>
    <t>B1500000168</t>
  </si>
  <si>
    <t>Technology, Knowledge And Servicies, SRl</t>
  </si>
  <si>
    <t>E450000000031</t>
  </si>
  <si>
    <t>E450000101252</t>
  </si>
  <si>
    <t>Jasmina Djordjevic</t>
  </si>
  <si>
    <t>Por impartir la asignatura sobre Etiqueta Social &amp; Empresarial, del XVII curso de Protocolo, Organización de Eventos y Etiqueta</t>
  </si>
  <si>
    <t>B1500000039</t>
  </si>
  <si>
    <t>Liberty Networks Dominicana, S.A.</t>
  </si>
  <si>
    <t>Por servicio de internet de este INESDYC, correspondiente al mes de enero del 2026</t>
  </si>
  <si>
    <t>E450000002180</t>
  </si>
  <si>
    <t>Por impartir la Unidad I Orientaciones Gramaticales, en la asignatura Diplomacia y Consular, de la Maestría en Diplomacia y Servicio Consular (VI promoción)</t>
  </si>
  <si>
    <t>Por renovación de plataforma de gestión académica institucional (PROBUS) utilizado por el INESDYC</t>
  </si>
  <si>
    <t>Compañía Dominicana de Teléfonos, C. Por A.</t>
  </si>
  <si>
    <t>Servicio de telefonía móvil para uso del personal de este INESDYC, correspondiente al mes de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</si>
</sst>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vertical="center"/>
    </xf>
    <xf numFmtId="4" fontId="1" fillId="2" borderId="7" xfId="0" applyNumberFormat="1" applyFont="1" applyFill="1" applyBorder="1"/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771525</xdr:colOff>
      <xdr:row>0</xdr:row>
      <xdr:rowOff>19050</xdr:rowOff>
    </xdr:from>
    <xdr:to>
      <xdr:col>1</xdr:col>
      <xdr:colOff>1400175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DFA4F7-85C6-41F3-B550-1110984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9050"/>
          <a:ext cx="6286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FBF9-9141-4BE5-BB36-29BF7D401A60}">
  <dimension ref="A1:I26"/>
  <sheetViews>
    <sheetView showGridLines="0" tabSelected="1" zoomScaleNormal="100" workbookViewId="0">
      <selection activeCell="D7" sqref="D7"/>
    </sheetView>
  </sheetViews>
  <sheetFormatPr baseColWidth="10" defaultRowHeight="15" x14ac:dyDescent="0.25"/>
  <cols>
    <col min="1" max="1" width="3.7109375" style="13" customWidth="1"/>
    <col min="2" max="2" width="40.85546875" customWidth="1"/>
    <col min="3" max="3" width="45.5703125" customWidth="1"/>
    <col min="4" max="4" width="14" customWidth="1"/>
    <col min="5" max="5" width="10.7109375" style="13" customWidth="1"/>
    <col min="6" max="7" width="12.140625" customWidth="1"/>
    <col min="8" max="8" width="10" customWidth="1"/>
    <col min="9" max="9" width="13.140625" customWidth="1"/>
  </cols>
  <sheetData>
    <row r="1" spans="1:9" ht="15.75" customHeight="1" x14ac:dyDescent="0.3">
      <c r="C1" s="11" t="s">
        <v>21</v>
      </c>
    </row>
    <row r="2" spans="1:9" ht="16.5" customHeight="1" x14ac:dyDescent="0.3">
      <c r="A2" s="13" t="s">
        <v>4</v>
      </c>
      <c r="C2" s="11" t="s">
        <v>14</v>
      </c>
    </row>
    <row r="3" spans="1:9" ht="16.5" customHeight="1" x14ac:dyDescent="0.3">
      <c r="C3" s="11" t="s">
        <v>24</v>
      </c>
    </row>
    <row r="4" spans="1:9" ht="16.5" customHeight="1" x14ac:dyDescent="0.3">
      <c r="C4" s="12" t="s">
        <v>15</v>
      </c>
      <c r="D4" s="2"/>
    </row>
    <row r="5" spans="1:9" s="1" customFormat="1" ht="60.75" customHeight="1" x14ac:dyDescent="0.25">
      <c r="A5" s="3" t="s">
        <v>0</v>
      </c>
      <c r="B5" s="16" t="s">
        <v>1</v>
      </c>
      <c r="C5" s="16" t="s">
        <v>3</v>
      </c>
      <c r="D5" s="17" t="s">
        <v>8</v>
      </c>
      <c r="E5" s="17" t="s">
        <v>7</v>
      </c>
      <c r="F5" s="17" t="s">
        <v>9</v>
      </c>
      <c r="G5" s="17" t="s">
        <v>5</v>
      </c>
      <c r="H5" s="17" t="s">
        <v>6</v>
      </c>
      <c r="I5" s="17" t="s">
        <v>19</v>
      </c>
    </row>
    <row r="6" spans="1:9" s="1" customFormat="1" ht="45" x14ac:dyDescent="0.25">
      <c r="A6" s="15">
        <v>1</v>
      </c>
      <c r="B6" s="30" t="s">
        <v>27</v>
      </c>
      <c r="C6" s="29" t="s">
        <v>37</v>
      </c>
      <c r="D6" s="26" t="s">
        <v>28</v>
      </c>
      <c r="E6" s="22">
        <v>46029</v>
      </c>
      <c r="F6" s="25">
        <v>160000</v>
      </c>
      <c r="G6" s="25">
        <v>160000</v>
      </c>
      <c r="H6" s="24">
        <v>0</v>
      </c>
      <c r="I6" s="23" t="s">
        <v>18</v>
      </c>
    </row>
    <row r="7" spans="1:9" s="1" customFormat="1" ht="60" x14ac:dyDescent="0.25">
      <c r="A7" s="15">
        <v>2</v>
      </c>
      <c r="B7" s="30" t="s">
        <v>25</v>
      </c>
      <c r="C7" s="29" t="s">
        <v>36</v>
      </c>
      <c r="D7" s="26" t="s">
        <v>26</v>
      </c>
      <c r="E7" s="22">
        <v>46041</v>
      </c>
      <c r="F7" s="25">
        <v>6000</v>
      </c>
      <c r="G7" s="25">
        <v>6000</v>
      </c>
      <c r="H7" s="24">
        <v>0</v>
      </c>
      <c r="I7" s="23" t="s">
        <v>18</v>
      </c>
    </row>
    <row r="8" spans="1:9" s="1" customFormat="1" ht="45" x14ac:dyDescent="0.25">
      <c r="A8" s="15">
        <v>3</v>
      </c>
      <c r="B8" s="30" t="s">
        <v>30</v>
      </c>
      <c r="C8" s="29" t="s">
        <v>31</v>
      </c>
      <c r="D8" s="26" t="s">
        <v>32</v>
      </c>
      <c r="E8" s="22">
        <v>46042</v>
      </c>
      <c r="F8" s="25">
        <v>6000</v>
      </c>
      <c r="G8" s="25">
        <v>6000</v>
      </c>
      <c r="H8" s="24">
        <v>0</v>
      </c>
      <c r="I8" s="23" t="s">
        <v>18</v>
      </c>
    </row>
    <row r="9" spans="1:9" s="1" customFormat="1" ht="36.75" customHeight="1" x14ac:dyDescent="0.25">
      <c r="A9" s="15">
        <f>A8+1</f>
        <v>4</v>
      </c>
      <c r="B9" s="30" t="s">
        <v>33</v>
      </c>
      <c r="C9" s="29" t="s">
        <v>34</v>
      </c>
      <c r="D9" s="26" t="s">
        <v>35</v>
      </c>
      <c r="E9" s="22">
        <v>46044</v>
      </c>
      <c r="F9" s="25">
        <v>582139.89</v>
      </c>
      <c r="G9" s="25">
        <v>582139.89</v>
      </c>
      <c r="H9" s="24">
        <v>0</v>
      </c>
      <c r="I9" s="23" t="s">
        <v>18</v>
      </c>
    </row>
    <row r="10" spans="1:9" s="1" customFormat="1" ht="45" x14ac:dyDescent="0.25">
      <c r="A10" s="15">
        <f>A9+1</f>
        <v>5</v>
      </c>
      <c r="B10" s="30" t="s">
        <v>38</v>
      </c>
      <c r="C10" s="29" t="s">
        <v>39</v>
      </c>
      <c r="D10" s="26" t="s">
        <v>29</v>
      </c>
      <c r="E10" s="22">
        <v>46047</v>
      </c>
      <c r="F10" s="25">
        <v>124330.94</v>
      </c>
      <c r="G10" s="25">
        <v>124330.94</v>
      </c>
      <c r="H10" s="24">
        <v>0</v>
      </c>
      <c r="I10" s="23" t="s">
        <v>18</v>
      </c>
    </row>
    <row r="11" spans="1:9" x14ac:dyDescent="0.25">
      <c r="A11" s="21"/>
      <c r="C11" s="31" t="s">
        <v>2</v>
      </c>
      <c r="D11" s="32"/>
      <c r="E11" s="33"/>
      <c r="F11" s="20">
        <f>SUM(F6:F10)</f>
        <v>878470.83000000007</v>
      </c>
      <c r="G11" s="20">
        <f t="shared" ref="G11:H11" si="0">SUM(G6:G10)</f>
        <v>878470.83000000007</v>
      </c>
      <c r="H11" s="20">
        <f t="shared" si="0"/>
        <v>0</v>
      </c>
    </row>
    <row r="12" spans="1:9" ht="28.5" customHeight="1" x14ac:dyDescent="0.25">
      <c r="F12" s="19"/>
      <c r="G12" s="18"/>
    </row>
    <row r="13" spans="1:9" ht="15.75" x14ac:dyDescent="0.25">
      <c r="A13" s="34" t="s">
        <v>16</v>
      </c>
      <c r="B13" s="34"/>
      <c r="C13" s="4" t="s">
        <v>17</v>
      </c>
      <c r="E13" s="5" t="s">
        <v>20</v>
      </c>
      <c r="G13" s="4"/>
      <c r="H13" s="4"/>
    </row>
    <row r="14" spans="1:9" ht="10.5" customHeight="1" x14ac:dyDescent="0.25">
      <c r="A14" s="4"/>
      <c r="B14" s="4"/>
      <c r="C14" s="4"/>
      <c r="E14" s="5"/>
      <c r="G14" s="4"/>
      <c r="H14" s="4"/>
    </row>
    <row r="15" spans="1:9" ht="39" customHeight="1" x14ac:dyDescent="0.25">
      <c r="A15" s="4"/>
      <c r="B15" s="4"/>
      <c r="C15" s="4"/>
      <c r="E15" s="5"/>
      <c r="G15" s="4"/>
      <c r="H15" s="4"/>
    </row>
    <row r="16" spans="1:9" ht="18.75" customHeight="1" x14ac:dyDescent="0.25">
      <c r="A16" s="35" t="s">
        <v>13</v>
      </c>
      <c r="B16" s="35"/>
      <c r="C16" s="6" t="s">
        <v>11</v>
      </c>
      <c r="E16" s="28" t="s">
        <v>22</v>
      </c>
      <c r="G16" s="6"/>
      <c r="H16" s="6"/>
    </row>
    <row r="17" spans="1:9" ht="15.75" x14ac:dyDescent="0.25">
      <c r="A17" s="34" t="s">
        <v>10</v>
      </c>
      <c r="B17" s="34"/>
      <c r="C17" s="4" t="s">
        <v>12</v>
      </c>
      <c r="E17" s="27" t="s">
        <v>23</v>
      </c>
      <c r="G17" s="4"/>
      <c r="H17" s="4"/>
    </row>
    <row r="18" spans="1:9" ht="15.75" x14ac:dyDescent="0.25">
      <c r="A18" s="4"/>
      <c r="B18" s="4"/>
      <c r="D18" s="4"/>
      <c r="E18" s="4"/>
      <c r="F18" s="4"/>
      <c r="G18" s="4"/>
      <c r="H18" s="4"/>
      <c r="I18" s="4"/>
    </row>
    <row r="19" spans="1:9" ht="15.75" x14ac:dyDescent="0.25">
      <c r="A19" s="4"/>
      <c r="B19" s="4"/>
      <c r="D19" s="4"/>
      <c r="E19" s="4"/>
      <c r="F19" s="4"/>
      <c r="G19" s="14"/>
      <c r="H19" s="4"/>
      <c r="I19" s="4"/>
    </row>
    <row r="20" spans="1:9" ht="15.75" x14ac:dyDescent="0.25">
      <c r="A20" s="4"/>
      <c r="B20" s="4"/>
      <c r="D20" s="4"/>
      <c r="E20" s="4"/>
      <c r="F20" s="4"/>
      <c r="G20" s="4"/>
      <c r="H20" s="4"/>
      <c r="I20" s="4"/>
    </row>
    <row r="21" spans="1:9" ht="15.75" x14ac:dyDescent="0.25">
      <c r="A21" s="4"/>
      <c r="B21" s="4"/>
      <c r="D21" s="4"/>
      <c r="E21" s="4"/>
      <c r="F21" s="4"/>
      <c r="G21" s="4"/>
      <c r="H21" s="4"/>
      <c r="I21" s="4"/>
    </row>
    <row r="22" spans="1:9" ht="15.75" x14ac:dyDescent="0.25">
      <c r="A22" s="4"/>
      <c r="B22" s="4"/>
      <c r="D22" s="4"/>
      <c r="E22" s="4"/>
      <c r="F22" s="4"/>
      <c r="G22" s="4"/>
      <c r="H22" s="4"/>
      <c r="I22" s="4"/>
    </row>
    <row r="23" spans="1:9" ht="15.75" x14ac:dyDescent="0.25">
      <c r="B23" s="9"/>
      <c r="D23" s="9"/>
      <c r="E23" s="7"/>
      <c r="F23" s="9"/>
      <c r="G23" s="9"/>
      <c r="H23" s="9"/>
      <c r="I23" s="9"/>
    </row>
    <row r="24" spans="1:9" ht="15.75" x14ac:dyDescent="0.25">
      <c r="B24" s="10"/>
      <c r="D24" s="10"/>
      <c r="E24" s="8"/>
      <c r="F24" s="10"/>
      <c r="G24" s="10"/>
      <c r="H24" s="10"/>
      <c r="I24" s="10"/>
    </row>
    <row r="25" spans="1:9" ht="15.75" x14ac:dyDescent="0.25">
      <c r="A25" s="8"/>
      <c r="B25" s="8"/>
      <c r="D25" s="8"/>
      <c r="E25" s="8"/>
      <c r="F25" s="8"/>
      <c r="G25" s="8"/>
      <c r="H25" s="8"/>
      <c r="I25" s="8"/>
    </row>
    <row r="26" spans="1:9" ht="15.75" x14ac:dyDescent="0.25">
      <c r="A26" s="4"/>
      <c r="B26" s="4"/>
      <c r="D26" s="4"/>
      <c r="E26" s="4"/>
      <c r="F26" s="4"/>
      <c r="G26" s="4"/>
      <c r="H26" s="4"/>
      <c r="I26" s="4"/>
    </row>
  </sheetData>
  <sortState xmlns:xlrd2="http://schemas.microsoft.com/office/spreadsheetml/2017/richdata2" ref="A6:I10">
    <sortCondition ref="E6:E10"/>
  </sortState>
  <mergeCells count="4">
    <mergeCell ref="C11:E11"/>
    <mergeCell ref="A13:B13"/>
    <mergeCell ref="A16:B16"/>
    <mergeCell ref="A17:B17"/>
  </mergeCells>
  <pageMargins left="0.70866141732283472" right="0.70866141732283472" top="0.47244094488188981" bottom="0.74803149606299213" header="0.31496062992125984" footer="0.31496062992125984"/>
  <pageSetup scale="75" orientation="landscape" r:id="rId1"/>
  <rowBreaks count="1" manualBreakCount="1">
    <brk id="1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Pagos a Proveedores</vt:lpstr>
      <vt:lpstr>'Pagos a Proveedores'!Área_de_impresión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Glarquis Gomez Batista</dc:creator>
  <cp:lastModifiedBy>Glarquis Gómez Batista</cp:lastModifiedBy>
  <cp:lastPrinted>2026-02-13T19:55:50Z</cp:lastPrinted>
  <dcterms:created xsi:type="dcterms:W3CDTF">2021-03-05T12:23:23Z</dcterms:created>
  <dcterms:modified xsi:type="dcterms:W3CDTF">2026-02-13T20:02:54Z</dcterms:modified>
</cp:coreProperties>
</file>